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0" yWindow="300" windowWidth="14980" windowHeight="7310"/>
  </bookViews>
  <sheets>
    <sheet name="Domestic-Schnieder" sheetId="1" r:id="rId1"/>
  </sheets>
  <calcPr calcId="145621"/>
</workbook>
</file>

<file path=xl/calcChain.xml><?xml version="1.0" encoding="utf-8"?>
<calcChain xmlns="http://schemas.openxmlformats.org/spreadsheetml/2006/main">
  <c r="K24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6" i="1"/>
  <c r="I7" i="1"/>
  <c r="I8" i="1"/>
  <c r="I5" i="1"/>
  <c r="I24" i="1" l="1"/>
</calcChain>
</file>

<file path=xl/sharedStrings.xml><?xml version="1.0" encoding="utf-8"?>
<sst xmlns="http://schemas.openxmlformats.org/spreadsheetml/2006/main" count="89" uniqueCount="37">
  <si>
    <t>Part</t>
  </si>
  <si>
    <t>Description</t>
  </si>
  <si>
    <t>Brand</t>
  </si>
  <si>
    <t>VN Reference</t>
  </si>
  <si>
    <t>UOM</t>
  </si>
  <si>
    <t>Qty</t>
  </si>
  <si>
    <t>Obs</t>
  </si>
  <si>
    <t>Local</t>
  </si>
  <si>
    <t>Mtr</t>
  </si>
  <si>
    <t>coils</t>
  </si>
  <si>
    <t>wire 1.5 sqmm blue</t>
  </si>
  <si>
    <t>wire 1.5 sqmm yellow</t>
  </si>
  <si>
    <t>wire 1.5 sqmm black</t>
  </si>
  <si>
    <t>Industrial</t>
  </si>
  <si>
    <t>wire 1 sqmm grey</t>
  </si>
  <si>
    <t>Coils</t>
  </si>
  <si>
    <t>wire 1 sqmm red</t>
  </si>
  <si>
    <t>wire 1 qmm black</t>
  </si>
  <si>
    <t>Cable 5*2,5 sqmm</t>
  </si>
  <si>
    <t>Price</t>
  </si>
  <si>
    <t>Delivery</t>
  </si>
  <si>
    <t>Prioity</t>
  </si>
  <si>
    <t>Total</t>
  </si>
  <si>
    <t>Wires &amp; Cable</t>
  </si>
  <si>
    <t xml:space="preserve">wire 1.5 sqmm Red </t>
  </si>
  <si>
    <t xml:space="preserve">wire 1.5 sqmm yellow-green </t>
  </si>
  <si>
    <t xml:space="preserve">wire 2.5 sqmm Red </t>
  </si>
  <si>
    <t xml:space="preserve">wire 2.5 sqmm blue </t>
  </si>
  <si>
    <t xml:space="preserve">wire 2.5 sqmm yellow </t>
  </si>
  <si>
    <t xml:space="preserve">wire 2.5 sqmm black </t>
  </si>
  <si>
    <t xml:space="preserve">wire 2.5 sqmm yellow-green </t>
  </si>
  <si>
    <t xml:space="preserve">wire 4 sqmm Red </t>
  </si>
  <si>
    <t xml:space="preserve">wire 4 sqmm blue </t>
  </si>
  <si>
    <t xml:space="preserve">wire 4 sqmm yellow </t>
  </si>
  <si>
    <t xml:space="preserve">wire 4 sqmm black </t>
  </si>
  <si>
    <t xml:space="preserve">wire 4 sqmm yellow-green </t>
  </si>
  <si>
    <t>Equipment - Cables &amp; Wires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</si>
</sst>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VND]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ont="1" applyBorder="1"/>
    <xf numFmtId="0" fontId="0" fillId="0" borderId="0" xfId="0" applyAlignment="1"/>
    <xf numFmtId="0" fontId="1" fillId="0" borderId="0" xfId="0" applyFont="1" applyBorder="1"/>
    <xf numFmtId="0" fontId="2" fillId="2" borderId="0" xfId="0" applyFont="1" applyFill="1"/>
  </cellXfs>
  <cellStyles count="1">
    <cellStyle name="Normal" xfId="0" builtinId="0"/>
  </cellStyles>
  <dxfs count="19">
    <dxf>
      <alignment horizontal="left" vertical="bottom" textRotation="0" wrapText="0" indent="0" justifyLastLine="0" shrinkToFit="0" readingOrder="0"/>
    </dxf>
    <dxf>
      <numFmt numFmtId="164" formatCode="#,##0.00\ [$VND]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,##0.00\ [$VND]"/>
    </dxf>
    <dxf>
      <numFmt numFmtId="164" formatCode="#,##0.00\ [$VND]"/>
    </dxf>
    <dxf>
      <numFmt numFmtId="164" formatCode="#,##0.00\ [$VND]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0" indent="0" justifyLastLine="0" shrinkToFit="0" readingOrder="0"/>
    </dxf>
    <dxf>
      <alignment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34" displayName="Tableau134" ref="A4:K24" totalsRowCount="1" headerRowDxfId="18" dataDxfId="17">
  <autoFilter ref="A4:K23"/>
  <tableColumns count="11">
    <tableColumn id="1" name="Part" totalsRowLabel="Total" dataDxfId="16" totalsRowDxfId="7"/>
    <tableColumn id="21" name="Prioity" dataDxfId="15" totalsRowDxfId="6"/>
    <tableColumn id="19" name="Brand"/>
    <tableColumn id="17" name="VN Reference" dataDxfId="14" totalsRowDxfId="5"/>
    <tableColumn id="2" name="Description"/>
    <tableColumn id="6" name="UOM" dataDxfId="13" totalsRowDxfId="4"/>
    <tableColumn id="7" name="Qty" dataDxfId="12" totalsRowDxfId="3"/>
    <tableColumn id="8" name="Price" dataDxfId="11" totalsRowDxfId="2"/>
    <tableColumn id="3" name="Total" totalsRowFunction="sum" dataDxfId="10" totalsRowDxfId="1">
      <calculatedColumnFormula>Tableau134[[#This Row],[Price]]*Tableau134[[#This Row],[Qty]]</calculatedColumnFormula>
    </tableColumn>
    <tableColumn id="20" name="Delivery" dataDxfId="9"/>
    <tableColumn id="14" name="Obs" totalsRowFunction="count" dataDxfId="8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tabSelected="1" workbookViewId="0">
      <pane xSplit="5" ySplit="4" topLeftCell="F5" activePane="bottomRight" state="frozenSplit"/>
      <selection pane="topRight" activeCell="L1" sqref="L1"/>
      <selection pane="bottomLeft" activeCell="A8" sqref="A8"/>
      <selection pane="bottomRight" activeCell="C10" sqref="C10"/>
    </sheetView>
  </sheetViews>
  <sheetFormatPr baseColWidth="10" defaultRowHeight="14.5" x14ac:dyDescent="0.35"/>
  <cols>
    <col min="1" max="1" width="12.26953125" style="5" customWidth="1"/>
    <col min="2" max="2" width="8.54296875" style="5" bestFit="1" customWidth="1"/>
    <col min="3" max="3" width="13" customWidth="1"/>
    <col min="4" max="4" width="14.36328125" bestFit="1" customWidth="1"/>
    <col min="5" max="5" width="48.81640625" bestFit="1" customWidth="1"/>
    <col min="6" max="6" width="9.7265625" style="2" bestFit="1" customWidth="1"/>
    <col min="7" max="7" width="6.26953125" style="2" customWidth="1"/>
    <col min="8" max="10" width="18.7265625" style="1" customWidth="1"/>
  </cols>
  <sheetData>
    <row r="2" spans="1:11" x14ac:dyDescent="0.35">
      <c r="E2" s="7" t="s">
        <v>36</v>
      </c>
    </row>
    <row r="4" spans="1:11" x14ac:dyDescent="0.35">
      <c r="A4" s="5" t="s">
        <v>0</v>
      </c>
      <c r="B4" s="5" t="s">
        <v>21</v>
      </c>
      <c r="C4" t="s">
        <v>2</v>
      </c>
      <c r="D4" t="s">
        <v>3</v>
      </c>
      <c r="E4" t="s">
        <v>1</v>
      </c>
      <c r="F4" s="2" t="s">
        <v>4</v>
      </c>
      <c r="G4" s="2" t="s">
        <v>5</v>
      </c>
      <c r="H4" s="1" t="s">
        <v>19</v>
      </c>
      <c r="I4" s="1" t="s">
        <v>22</v>
      </c>
      <c r="J4" s="1" t="s">
        <v>20</v>
      </c>
      <c r="K4" s="3" t="s">
        <v>6</v>
      </c>
    </row>
    <row r="5" spans="1:11" x14ac:dyDescent="0.35">
      <c r="A5" s="5" t="s">
        <v>13</v>
      </c>
      <c r="B5" s="5">
        <v>1</v>
      </c>
      <c r="D5" s="4" t="s">
        <v>7</v>
      </c>
      <c r="E5" t="s">
        <v>18</v>
      </c>
      <c r="F5" s="2" t="s">
        <v>8</v>
      </c>
      <c r="G5" s="2">
        <v>25</v>
      </c>
      <c r="I5" s="1">
        <f>Tableau134[[#This Row],[Price]]*Tableau134[[#This Row],[Qty]]</f>
        <v>0</v>
      </c>
      <c r="K5" s="3"/>
    </row>
    <row r="6" spans="1:11" x14ac:dyDescent="0.35">
      <c r="A6" s="5" t="s">
        <v>23</v>
      </c>
      <c r="B6" s="5">
        <v>1</v>
      </c>
      <c r="D6" s="4" t="s">
        <v>7</v>
      </c>
      <c r="E6" t="s">
        <v>14</v>
      </c>
      <c r="F6" s="2" t="s">
        <v>15</v>
      </c>
      <c r="G6" s="2">
        <v>8</v>
      </c>
      <c r="I6" s="1">
        <f>Tableau134[[#This Row],[Price]]*Tableau134[[#This Row],[Qty]]</f>
        <v>0</v>
      </c>
      <c r="K6" s="3"/>
    </row>
    <row r="7" spans="1:11" x14ac:dyDescent="0.35">
      <c r="A7" s="5" t="s">
        <v>23</v>
      </c>
      <c r="B7" s="5">
        <v>1</v>
      </c>
      <c r="D7" s="4" t="s">
        <v>7</v>
      </c>
      <c r="E7" t="s">
        <v>16</v>
      </c>
      <c r="F7" s="2" t="s">
        <v>15</v>
      </c>
      <c r="G7" s="2">
        <v>2</v>
      </c>
      <c r="I7" s="1">
        <f>Tableau134[[#This Row],[Price]]*Tableau134[[#This Row],[Qty]]</f>
        <v>0</v>
      </c>
      <c r="K7" s="3"/>
    </row>
    <row r="8" spans="1:11" x14ac:dyDescent="0.35">
      <c r="A8" s="5" t="s">
        <v>23</v>
      </c>
      <c r="B8" s="5">
        <v>1</v>
      </c>
      <c r="D8" s="4" t="s">
        <v>7</v>
      </c>
      <c r="E8" t="s">
        <v>17</v>
      </c>
      <c r="F8" s="2" t="s">
        <v>15</v>
      </c>
      <c r="G8" s="2">
        <v>2</v>
      </c>
      <c r="I8" s="1">
        <f>Tableau134[[#This Row],[Price]]*Tableau134[[#This Row],[Qty]]</f>
        <v>0</v>
      </c>
      <c r="K8" s="3"/>
    </row>
    <row r="9" spans="1:11" x14ac:dyDescent="0.35">
      <c r="A9" s="5" t="s">
        <v>23</v>
      </c>
      <c r="B9" s="5">
        <v>1</v>
      </c>
      <c r="D9" t="s">
        <v>7</v>
      </c>
      <c r="E9" t="s">
        <v>24</v>
      </c>
      <c r="F9" s="2" t="s">
        <v>9</v>
      </c>
      <c r="G9" s="2">
        <v>6</v>
      </c>
      <c r="I9" s="1">
        <f>Tableau134[[#This Row],[Price]]*Tableau134[[#This Row],[Qty]]</f>
        <v>0</v>
      </c>
      <c r="K9" s="3"/>
    </row>
    <row r="10" spans="1:11" x14ac:dyDescent="0.35">
      <c r="A10" s="5" t="s">
        <v>23</v>
      </c>
      <c r="B10" s="5">
        <v>1</v>
      </c>
      <c r="D10" t="s">
        <v>7</v>
      </c>
      <c r="E10" t="s">
        <v>10</v>
      </c>
      <c r="F10" s="2" t="s">
        <v>9</v>
      </c>
      <c r="G10" s="2">
        <v>6</v>
      </c>
      <c r="I10" s="1">
        <f>Tableau134[[#This Row],[Price]]*Tableau134[[#This Row],[Qty]]</f>
        <v>0</v>
      </c>
      <c r="K10" s="3"/>
    </row>
    <row r="11" spans="1:11" x14ac:dyDescent="0.35">
      <c r="A11" s="5" t="s">
        <v>23</v>
      </c>
      <c r="B11" s="5">
        <v>1</v>
      </c>
      <c r="D11" t="s">
        <v>7</v>
      </c>
      <c r="E11" t="s">
        <v>11</v>
      </c>
      <c r="F11" s="2" t="s">
        <v>9</v>
      </c>
      <c r="G11" s="2">
        <v>6</v>
      </c>
      <c r="I11" s="1">
        <f>Tableau134[[#This Row],[Price]]*Tableau134[[#This Row],[Qty]]</f>
        <v>0</v>
      </c>
      <c r="K11" s="3"/>
    </row>
    <row r="12" spans="1:11" x14ac:dyDescent="0.35">
      <c r="A12" s="5" t="s">
        <v>23</v>
      </c>
      <c r="B12" s="5">
        <v>1</v>
      </c>
      <c r="D12" t="s">
        <v>7</v>
      </c>
      <c r="E12" t="s">
        <v>12</v>
      </c>
      <c r="F12" s="2" t="s">
        <v>9</v>
      </c>
      <c r="G12" s="2">
        <v>6</v>
      </c>
      <c r="I12" s="1">
        <f>Tableau134[[#This Row],[Price]]*Tableau134[[#This Row],[Qty]]</f>
        <v>0</v>
      </c>
      <c r="K12" s="3"/>
    </row>
    <row r="13" spans="1:11" x14ac:dyDescent="0.35">
      <c r="A13" s="5" t="s">
        <v>23</v>
      </c>
      <c r="B13" s="5">
        <v>1</v>
      </c>
      <c r="D13" t="s">
        <v>7</v>
      </c>
      <c r="E13" t="s">
        <v>25</v>
      </c>
      <c r="F13" s="2" t="s">
        <v>9</v>
      </c>
      <c r="G13" s="2">
        <v>2</v>
      </c>
      <c r="I13" s="1">
        <f>Tableau134[[#This Row],[Price]]*Tableau134[[#This Row],[Qty]]</f>
        <v>0</v>
      </c>
      <c r="K13" s="3"/>
    </row>
    <row r="14" spans="1:11" x14ac:dyDescent="0.35">
      <c r="A14" s="5" t="s">
        <v>23</v>
      </c>
      <c r="B14" s="5">
        <v>1</v>
      </c>
      <c r="D14" t="s">
        <v>7</v>
      </c>
      <c r="E14" t="s">
        <v>26</v>
      </c>
      <c r="F14" s="2" t="s">
        <v>9</v>
      </c>
      <c r="G14" s="2">
        <v>4</v>
      </c>
      <c r="I14" s="1">
        <f>Tableau134[[#This Row],[Price]]*Tableau134[[#This Row],[Qty]]</f>
        <v>0</v>
      </c>
      <c r="K14" s="3"/>
    </row>
    <row r="15" spans="1:11" x14ac:dyDescent="0.35">
      <c r="A15" s="5" t="s">
        <v>23</v>
      </c>
      <c r="B15" s="5">
        <v>1</v>
      </c>
      <c r="D15" t="s">
        <v>7</v>
      </c>
      <c r="E15" t="s">
        <v>27</v>
      </c>
      <c r="F15" s="2" t="s">
        <v>9</v>
      </c>
      <c r="G15" s="2">
        <v>4</v>
      </c>
      <c r="I15" s="1">
        <f>Tableau134[[#This Row],[Price]]*Tableau134[[#This Row],[Qty]]</f>
        <v>0</v>
      </c>
      <c r="K15" s="3"/>
    </row>
    <row r="16" spans="1:11" x14ac:dyDescent="0.35">
      <c r="A16" s="5" t="s">
        <v>23</v>
      </c>
      <c r="B16" s="5">
        <v>1</v>
      </c>
      <c r="D16" t="s">
        <v>7</v>
      </c>
      <c r="E16" t="s">
        <v>28</v>
      </c>
      <c r="F16" s="2" t="s">
        <v>9</v>
      </c>
      <c r="G16" s="2">
        <v>4</v>
      </c>
      <c r="I16" s="1">
        <f>Tableau134[[#This Row],[Price]]*Tableau134[[#This Row],[Qty]]</f>
        <v>0</v>
      </c>
      <c r="K16" s="3"/>
    </row>
    <row r="17" spans="1:11" x14ac:dyDescent="0.35">
      <c r="A17" s="5" t="s">
        <v>23</v>
      </c>
      <c r="B17" s="5">
        <v>1</v>
      </c>
      <c r="D17" t="s">
        <v>7</v>
      </c>
      <c r="E17" t="s">
        <v>29</v>
      </c>
      <c r="F17" s="2" t="s">
        <v>9</v>
      </c>
      <c r="G17" s="2">
        <v>4</v>
      </c>
      <c r="I17" s="1">
        <f>Tableau134[[#This Row],[Price]]*Tableau134[[#This Row],[Qty]]</f>
        <v>0</v>
      </c>
      <c r="K17" s="3"/>
    </row>
    <row r="18" spans="1:11" x14ac:dyDescent="0.35">
      <c r="A18" s="5" t="s">
        <v>23</v>
      </c>
      <c r="B18" s="5">
        <v>1</v>
      </c>
      <c r="D18" t="s">
        <v>7</v>
      </c>
      <c r="E18" t="s">
        <v>30</v>
      </c>
      <c r="F18" s="2" t="s">
        <v>9</v>
      </c>
      <c r="G18" s="2">
        <v>2</v>
      </c>
      <c r="I18" s="1">
        <f>Tableau134[[#This Row],[Price]]*Tableau134[[#This Row],[Qty]]</f>
        <v>0</v>
      </c>
      <c r="K18" s="3"/>
    </row>
    <row r="19" spans="1:11" x14ac:dyDescent="0.35">
      <c r="A19" s="5" t="s">
        <v>23</v>
      </c>
      <c r="B19" s="5">
        <v>1</v>
      </c>
      <c r="D19" t="s">
        <v>7</v>
      </c>
      <c r="E19" t="s">
        <v>31</v>
      </c>
      <c r="F19" s="2" t="s">
        <v>9</v>
      </c>
      <c r="G19" s="2">
        <v>1</v>
      </c>
      <c r="I19" s="1">
        <f>Tableau134[[#This Row],[Price]]*Tableau134[[#This Row],[Qty]]</f>
        <v>0</v>
      </c>
      <c r="K19" s="3"/>
    </row>
    <row r="20" spans="1:11" x14ac:dyDescent="0.35">
      <c r="A20" s="5" t="s">
        <v>23</v>
      </c>
      <c r="B20" s="5">
        <v>1</v>
      </c>
      <c r="D20" t="s">
        <v>7</v>
      </c>
      <c r="E20" t="s">
        <v>32</v>
      </c>
      <c r="F20" s="2" t="s">
        <v>9</v>
      </c>
      <c r="G20" s="2">
        <v>1</v>
      </c>
      <c r="I20" s="1">
        <f>Tableau134[[#This Row],[Price]]*Tableau134[[#This Row],[Qty]]</f>
        <v>0</v>
      </c>
      <c r="K20" s="3"/>
    </row>
    <row r="21" spans="1:11" x14ac:dyDescent="0.35">
      <c r="A21" s="5" t="s">
        <v>23</v>
      </c>
      <c r="B21" s="5">
        <v>1</v>
      </c>
      <c r="D21" t="s">
        <v>7</v>
      </c>
      <c r="E21" t="s">
        <v>33</v>
      </c>
      <c r="F21" s="2" t="s">
        <v>9</v>
      </c>
      <c r="G21" s="2">
        <v>1</v>
      </c>
      <c r="I21" s="1">
        <f>Tableau134[[#This Row],[Price]]*Tableau134[[#This Row],[Qty]]</f>
        <v>0</v>
      </c>
      <c r="K21" s="3"/>
    </row>
    <row r="22" spans="1:11" x14ac:dyDescent="0.35">
      <c r="A22" s="5" t="s">
        <v>23</v>
      </c>
      <c r="B22" s="5">
        <v>1</v>
      </c>
      <c r="D22" t="s">
        <v>7</v>
      </c>
      <c r="E22" t="s">
        <v>34</v>
      </c>
      <c r="F22" s="2" t="s">
        <v>9</v>
      </c>
      <c r="G22" s="2">
        <v>1</v>
      </c>
      <c r="I22" s="1">
        <f>Tableau134[[#This Row],[Price]]*Tableau134[[#This Row],[Qty]]</f>
        <v>0</v>
      </c>
      <c r="K22" s="3"/>
    </row>
    <row r="23" spans="1:11" x14ac:dyDescent="0.35">
      <c r="A23" s="5" t="s">
        <v>23</v>
      </c>
      <c r="B23" s="5">
        <v>1</v>
      </c>
      <c r="D23" t="s">
        <v>7</v>
      </c>
      <c r="E23" t="s">
        <v>35</v>
      </c>
      <c r="F23" s="2" t="s">
        <v>9</v>
      </c>
      <c r="G23" s="2">
        <v>1</v>
      </c>
      <c r="I23" s="1">
        <f>Tableau134[[#This Row],[Price]]*Tableau134[[#This Row],[Qty]]</f>
        <v>0</v>
      </c>
      <c r="K23" s="3"/>
    </row>
    <row r="24" spans="1:11" x14ac:dyDescent="0.35">
      <c r="A24" s="5" t="s">
        <v>22</v>
      </c>
      <c r="D24" s="6"/>
      <c r="H24" s="2"/>
      <c r="I24" s="1">
        <f>SUBTOTAL(109,Tableau134[Total])</f>
        <v>0</v>
      </c>
      <c r="J24"/>
      <c r="K24" s="3">
        <f>SUBTOTAL(103,Tableau134[Obs])</f>
        <v>0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Domestic-Schnieder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2016-06-13T08:49:12Z</dcterms:created>
  <dcterms:modified xsi:type="dcterms:W3CDTF">2016-06-15T03:17:36Z</dcterms:modified>
</cp:coreProperties>
</file>